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DEVIS A 0 POSTE DE SANTE DE KAOUR\"/>
    </mc:Choice>
  </mc:AlternateContent>
  <xr:revisionPtr revIDLastSave="0" documentId="13_ncr:1_{B46B0C5E-9EB4-450E-8CA2-C7EC03C5E6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1" l="1"/>
  <c r="E95" i="1" l="1"/>
  <c r="E96" i="1"/>
  <c r="E97" i="1"/>
  <c r="E82" i="1"/>
  <c r="E83" i="1"/>
  <c r="E84" i="1"/>
  <c r="E85" i="1"/>
  <c r="E86" i="1"/>
  <c r="E87" i="1"/>
  <c r="E88" i="1"/>
  <c r="E89" i="1"/>
  <c r="E90" i="1"/>
  <c r="E91" i="1"/>
  <c r="E92" i="1"/>
  <c r="E45" i="1"/>
  <c r="E46" i="1"/>
  <c r="E47" i="1"/>
  <c r="E48" i="1"/>
  <c r="E49" i="1"/>
  <c r="E50" i="1"/>
  <c r="E51" i="1"/>
  <c r="E52" i="1"/>
  <c r="E53" i="1"/>
  <c r="E54" i="1"/>
  <c r="E35" i="1"/>
  <c r="E36" i="1"/>
  <c r="E37" i="1"/>
  <c r="E38" i="1"/>
  <c r="E39" i="1"/>
  <c r="E40" i="1"/>
  <c r="E41" i="1"/>
  <c r="E28" i="1"/>
  <c r="E29" i="1"/>
  <c r="E30" i="1"/>
  <c r="E31" i="1"/>
  <c r="E19" i="1"/>
  <c r="E20" i="1"/>
  <c r="E21" i="1"/>
  <c r="E22" i="1"/>
  <c r="E10" i="1"/>
  <c r="E11" i="1"/>
  <c r="E12" i="1"/>
  <c r="E79" i="1"/>
  <c r="E78" i="1"/>
  <c r="E76" i="1"/>
  <c r="E75" i="1"/>
  <c r="E72" i="1"/>
  <c r="E71" i="1"/>
  <c r="E73" i="1" s="1"/>
  <c r="E68" i="1"/>
  <c r="E67" i="1"/>
  <c r="E69" i="1" s="1"/>
  <c r="E64" i="1"/>
  <c r="E63" i="1"/>
  <c r="E61" i="1"/>
  <c r="E60" i="1"/>
  <c r="E44" i="1"/>
  <c r="E34" i="1"/>
  <c r="E27" i="1"/>
  <c r="E18" i="1"/>
  <c r="E15" i="1"/>
  <c r="E16" i="1" s="1"/>
  <c r="E9" i="1"/>
  <c r="E6" i="1"/>
  <c r="E5" i="1"/>
  <c r="E7" i="1" s="1"/>
  <c r="E23" i="1" l="1"/>
  <c r="E80" i="1"/>
  <c r="E98" i="1"/>
  <c r="E13" i="1"/>
  <c r="E42" i="1"/>
  <c r="E65" i="1"/>
  <c r="E32" i="1"/>
  <c r="E93" i="1"/>
  <c r="E55" i="1"/>
</calcChain>
</file>

<file path=xl/sharedStrings.xml><?xml version="1.0" encoding="utf-8"?>
<sst xmlns="http://schemas.openxmlformats.org/spreadsheetml/2006/main" count="166" uniqueCount="111">
  <si>
    <t xml:space="preserve">                  </t>
  </si>
  <si>
    <t xml:space="preserve">        </t>
  </si>
  <si>
    <t>u</t>
  </si>
  <si>
    <t>m²</t>
  </si>
  <si>
    <t>FF</t>
  </si>
  <si>
    <t>ml</t>
  </si>
  <si>
    <t>3 couches de glycéro sur men bois et métal</t>
  </si>
  <si>
    <t>MENUISERIE</t>
  </si>
  <si>
    <t>ELECTRICITE</t>
  </si>
  <si>
    <t>Fils et accessoires pour l'installation</t>
  </si>
  <si>
    <t>F et P Interrupteur simple allumage</t>
  </si>
  <si>
    <t>F et P Interrupteur simple allumage étanche</t>
  </si>
  <si>
    <t>F et P Réglette fluorescente de 60 étanche</t>
  </si>
  <si>
    <t>Carrelage</t>
  </si>
  <si>
    <t>Sous Total Carrelage</t>
  </si>
  <si>
    <t>PEINTURE</t>
  </si>
  <si>
    <t>Travaux préparatoires des surfaces</t>
  </si>
  <si>
    <t>Peinture gylatex sur murs intérieurs</t>
  </si>
  <si>
    <t>plafonnage des case</t>
  </si>
  <si>
    <t>DEVIS BLOC D'HYGIENE 6 BOX</t>
  </si>
  <si>
    <t>A- Bloc Hygiène</t>
  </si>
  <si>
    <t>I / TERRASSEMENT</t>
  </si>
  <si>
    <t>Fouilles en puits pour semelles isolées</t>
  </si>
  <si>
    <t>m3</t>
  </si>
  <si>
    <t>Fouilles en rigole pour soubassement</t>
  </si>
  <si>
    <t>Remblais provenant des fouilles</t>
  </si>
  <si>
    <t>Evacuation des excédents de déblais</t>
  </si>
  <si>
    <t>II / FONDATION</t>
  </si>
  <si>
    <t>Béton de propreté dosé à 150 kg / m3</t>
  </si>
  <si>
    <t>Soubassement en agglos pleins de 20</t>
  </si>
  <si>
    <t>Revers d'eau</t>
  </si>
  <si>
    <t>II-1/ ELEVATIONS</t>
  </si>
  <si>
    <t>Claustras en béton moulé</t>
  </si>
  <si>
    <t>Maçonnerie en agglos creux de :</t>
  </si>
  <si>
    <t>-</t>
  </si>
  <si>
    <t>- 20 x 20 x 40</t>
  </si>
  <si>
    <t>- 10 x 20 x 40</t>
  </si>
  <si>
    <t>Enduit lisse sur murs intérieurs</t>
  </si>
  <si>
    <t>Gobetis sur murs recevant faïences</t>
  </si>
  <si>
    <t>Scellement et calfeutrement</t>
  </si>
  <si>
    <t>IV- CHARPENTE METALLIQUE -</t>
  </si>
  <si>
    <t>COUVERTURE</t>
  </si>
  <si>
    <t>IV-1 : CHARPENTE METALLIQUE</t>
  </si>
  <si>
    <t>Ferme en IPN de 100 plus console</t>
  </si>
  <si>
    <t>Panne en IPN de 80</t>
  </si>
  <si>
    <t>IV-2: COUVERTURE</t>
  </si>
  <si>
    <t>Solin pour étanchéité</t>
  </si>
  <si>
    <t>Sous total Charpente métallique - Couverture</t>
  </si>
  <si>
    <t>V : REVETEMENT SCELLES</t>
  </si>
  <si>
    <t>Sous total Revêtement scelles</t>
  </si>
  <si>
    <t>VI:MENUISERIES METALLIQUES</t>
  </si>
  <si>
    <t>F+P de porte barre écharpe dim 70x2,00</t>
  </si>
  <si>
    <t>Sous total Menuiserie Métalliques</t>
  </si>
  <si>
    <t>VII: ELECTRICITE</t>
  </si>
  <si>
    <t>Tableau équipé</t>
  </si>
  <si>
    <t>Ens</t>
  </si>
  <si>
    <t>Fourniture et pose d'appareillage électrique :</t>
  </si>
  <si>
    <t>- Hublot étanche</t>
  </si>
  <si>
    <t>- Interrupteur SA</t>
  </si>
  <si>
    <t>Sous total  Electricité</t>
  </si>
  <si>
    <t>VIII: PLOMBERIE SANITAIRE</t>
  </si>
  <si>
    <t>Distribution intérieur en PVC, cuivre, galva, etc</t>
  </si>
  <si>
    <t>Evacuation EU / EV</t>
  </si>
  <si>
    <t>Fourniture et pose d'appareils sanitaires :</t>
  </si>
  <si>
    <t>- WC à la turque</t>
  </si>
  <si>
    <t>- Chaise anglaise pour handicapé</t>
  </si>
  <si>
    <t>- Robinet d'arrêt</t>
  </si>
  <si>
    <t>Réalisation de fosse septique plus puisard</t>
  </si>
  <si>
    <t>ens</t>
  </si>
  <si>
    <t>F+P de réservoir 2000l</t>
  </si>
  <si>
    <t>Sous total  Plomberie Sanitaire</t>
  </si>
  <si>
    <t>IX:PEINTURE</t>
  </si>
  <si>
    <t>2 couches de glycéro sur murs intérieurs</t>
  </si>
  <si>
    <t>Sous total  Peinture</t>
  </si>
  <si>
    <t>DEVIS REHABILITATION DES BATIMENTS DU POSTE DE SANTE DE KAOUR</t>
  </si>
  <si>
    <r>
      <rPr>
        <sz val="11"/>
        <rFont val="Calibri"/>
        <family val="2"/>
        <scheme val="minor"/>
      </rPr>
      <t>F et P de  carreaux grès cérame 30X30 pour sol case
et véranda et plinthe</t>
    </r>
  </si>
  <si>
    <r>
      <rPr>
        <sz val="11"/>
        <rFont val="Calibri"/>
        <family val="2"/>
        <scheme val="minor"/>
      </rPr>
      <t>Peinture glycérophtalique sur ouvrages métalliques
y/c d'antirouille</t>
    </r>
  </si>
  <si>
    <r>
      <rPr>
        <sz val="11"/>
        <rFont val="Calibri"/>
        <family val="2"/>
        <scheme val="minor"/>
      </rPr>
      <t>Remblais en sable d'apport de dune pour sous
dallage</t>
    </r>
  </si>
  <si>
    <r>
      <rPr>
        <sz val="11"/>
        <rFont val="Calibri"/>
        <family val="2"/>
        <scheme val="minor"/>
      </rPr>
      <t>Béton dosé à 350 kg / m3 pour semelles isolées
y/ coffrage et armature</t>
    </r>
  </si>
  <si>
    <r>
      <rPr>
        <sz val="11"/>
        <rFont val="Calibri"/>
        <family val="2"/>
        <scheme val="minor"/>
      </rPr>
      <t>Béton dosé à 350 kg / m3 pour amorces poteaux
y/c coffrage et armature</t>
    </r>
  </si>
  <si>
    <r>
      <rPr>
        <sz val="11"/>
        <rFont val="Calibri"/>
        <family val="2"/>
        <scheme val="minor"/>
      </rPr>
      <t>Béton armé dosé à 350 kg / m3 pour longrines
y/c coffrage et armature</t>
    </r>
  </si>
  <si>
    <r>
      <rPr>
        <sz val="11"/>
        <rFont val="Calibri"/>
        <family val="2"/>
        <scheme val="minor"/>
      </rPr>
      <t>Béton pour dallage sol ép 10 cm dosé à 250 kg /
m3 +TS</t>
    </r>
  </si>
  <si>
    <r>
      <rPr>
        <sz val="11"/>
        <rFont val="Calibri"/>
        <family val="2"/>
        <scheme val="minor"/>
      </rPr>
      <t>Béton armé dosé à 250 kg / m3 pour
emmarchement et rampe pour handicapé y/c coffrage et armature</t>
    </r>
  </si>
  <si>
    <r>
      <rPr>
        <sz val="11"/>
        <rFont val="Calibri"/>
        <family val="2"/>
        <scheme val="minor"/>
      </rPr>
      <t>BA dosé à 350 kg / m3 pour poteaux y/c coffrage
et armature</t>
    </r>
  </si>
  <si>
    <r>
      <rPr>
        <sz val="11"/>
        <rFont val="Calibri"/>
        <family val="2"/>
        <scheme val="minor"/>
      </rPr>
      <t>BA dosé à 350 kg / m3 pour linteaux y/c coffrage
et armature</t>
    </r>
  </si>
  <si>
    <r>
      <rPr>
        <sz val="11"/>
        <rFont val="Calibri"/>
        <family val="2"/>
        <scheme val="minor"/>
      </rPr>
      <t>Enduit tyrolien après exécution couche
d'accrochage</t>
    </r>
  </si>
  <si>
    <r>
      <rPr>
        <sz val="11"/>
        <rFont val="Calibri"/>
        <family val="2"/>
        <scheme val="minor"/>
      </rPr>
      <t>Fourniture et pose de charpente métallique
constitué de :</t>
    </r>
  </si>
  <si>
    <r>
      <rPr>
        <sz val="11"/>
        <rFont val="Calibri"/>
        <family val="2"/>
        <scheme val="minor"/>
      </rPr>
      <t>F et pose de tôle bac alu zinc y/c toutes
sujétions de fixation</t>
    </r>
  </si>
  <si>
    <r>
      <rPr>
        <sz val="11"/>
        <rFont val="Calibri"/>
        <family val="2"/>
        <scheme val="minor"/>
      </rPr>
      <t>F et pose de carreaux grés cérame 30 x 30 dans
toutes les pièces</t>
    </r>
  </si>
  <si>
    <r>
      <rPr>
        <sz val="11"/>
        <rFont val="Calibri"/>
        <family val="2"/>
        <scheme val="minor"/>
      </rPr>
      <t>F et pose de carreaux faïence blanche 15 x 15
Ht 2,20 cm</t>
    </r>
  </si>
  <si>
    <r>
      <rPr>
        <sz val="11"/>
        <rFont val="Calibri"/>
        <family val="2"/>
        <scheme val="minor"/>
      </rPr>
      <t>Fourniture et pose de porte métallique semi-
persiennée, ouvrant à la française Rep :PM2 90 x 2,2</t>
    </r>
  </si>
  <si>
    <r>
      <rPr>
        <sz val="11"/>
        <rFont val="Calibri"/>
        <family val="2"/>
        <scheme val="minor"/>
      </rPr>
      <t>- lavabo en porcelaine complet +glace lavabo et
porte papier</t>
    </r>
  </si>
  <si>
    <r>
      <rPr>
        <sz val="11"/>
        <rFont val="Calibri"/>
        <family val="2"/>
        <scheme val="minor"/>
      </rPr>
      <t>urinoir complet en porcelaine y/c carreaux
faïence</t>
    </r>
  </si>
  <si>
    <r>
      <rPr>
        <sz val="11"/>
        <rFont val="Calibri"/>
        <family val="2"/>
        <scheme val="minor"/>
      </rPr>
      <t>Regard de visite 50x50x50 avec couvercle et
cornière métallique</t>
    </r>
  </si>
  <si>
    <t>F&amp;P de porte métallique persiennée au 2/3 tôlée surles 2 faces de 0,90x2,20 (PM1)</t>
  </si>
  <si>
    <t>Total Menuiserie</t>
  </si>
  <si>
    <t>Total Electricité</t>
  </si>
  <si>
    <t>Peinture à huile sur murs intérieurs ht 1,80m</t>
  </si>
  <si>
    <t>Total peinture</t>
  </si>
  <si>
    <t>Total Terrassement</t>
  </si>
  <si>
    <t>Total Fondation</t>
  </si>
  <si>
    <t>BA dosé à 350 kg /m3 pour poutres, chainages rampant y/c coffrage et armature</t>
  </si>
  <si>
    <t>Total Elévation</t>
  </si>
  <si>
    <t>Construction et réhabilitation d'infrastructures au profit des communautés locales, Village de Kaour, commune de Kaour, Département de Goudomp, Région de Sédhiou, République du Sénégal</t>
  </si>
  <si>
    <r>
      <rPr>
        <b/>
        <sz val="10"/>
        <rFont val="Times New Roman"/>
        <family val="1"/>
      </rPr>
      <t>DESIGNATION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</si>
  <si>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</si>
  <si>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</si>
  <si>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</si>
  <si>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</si>
  <si>
    <t>F&amp;P de fenêtres métalliques persiennées fixes de
1,20x1,20 (F3)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</si>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</sst>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Arial"/>
      <family val="2"/>
    </font>
    <font>
      <b/>
      <sz val="10"/>
      <name val="Times New Roman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center" vertical="top" shrinkToFit="1"/>
    </xf>
    <xf numFmtId="4" fontId="3" fillId="0" borderId="1" xfId="0" applyNumberFormat="1" applyFont="1" applyBorder="1" applyAlignment="1">
      <alignment horizontal="center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6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shrinkToFit="1"/>
    </xf>
    <xf numFmtId="4" fontId="9" fillId="3" borderId="5" xfId="0" applyNumberFormat="1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3"/>
  <sheetViews>
    <sheetView tabSelected="1" workbookViewId="0">
      <selection activeCell="H6" sqref="H6"/>
    </sheetView>
  </sheetViews>
  <sheetFormatPr defaultColWidth="8.77734375" defaultRowHeight="13.2" x14ac:dyDescent="0.25"/>
  <cols>
    <col min="1" max="1" width="47.5546875" customWidth="1"/>
    <col min="2" max="2" width="15.6640625" customWidth="1"/>
    <col min="3" max="3" width="15.77734375" customWidth="1"/>
    <col min="4" max="4" width="19.44140625" customWidth="1"/>
    <col min="5" max="5" width="18.88671875" customWidth="1"/>
  </cols>
  <sheetData>
    <row r="1" spans="1:5" ht="61.05" customHeight="1" x14ac:dyDescent="0.25">
      <c r="A1" s="21" t="s">
        <v>103</v>
      </c>
      <c r="B1" s="22"/>
      <c r="C1" s="22"/>
      <c r="D1" s="22"/>
      <c r="E1" s="23"/>
    </row>
    <row r="2" spans="1:5" ht="23.55" customHeight="1" x14ac:dyDescent="0.25">
      <c r="A2" s="24" t="s">
        <v>74</v>
      </c>
      <c r="B2" s="25"/>
      <c r="C2" s="25"/>
      <c r="D2" s="25"/>
      <c r="E2" s="26"/>
    </row>
    <row r="3" spans="1:5" ht="19.05" customHeight="1" x14ac:dyDescent="0.25">
      <c r="A3" s="11" t="s">
        <v>104</v>
      </c>
      <c r="B3" s="11" t="s">
        <v>105</v>
      </c>
      <c r="C3" s="11" t="s">
        <v>106</v>
      </c>
      <c r="D3" s="11" t="s">
        <v>107</v>
      </c>
      <c r="E3" s="11" t="s">
        <v>108</v>
      </c>
    </row>
    <row r="4" spans="1:5" ht="21" customHeight="1" x14ac:dyDescent="0.3">
      <c r="A4" s="2" t="s">
        <v>7</v>
      </c>
      <c r="B4" s="3" t="s">
        <v>1</v>
      </c>
      <c r="C4" s="3" t="s">
        <v>0</v>
      </c>
      <c r="D4" s="4"/>
      <c r="E4" s="5"/>
    </row>
    <row r="5" spans="1:5" ht="33.450000000000003" customHeight="1" x14ac:dyDescent="0.25">
      <c r="A5" s="12" t="s">
        <v>94</v>
      </c>
      <c r="B5" s="15" t="s">
        <v>2</v>
      </c>
      <c r="C5" s="15">
        <v>3</v>
      </c>
      <c r="D5" s="12"/>
      <c r="E5" s="17">
        <f>D5*C5</f>
        <v>0</v>
      </c>
    </row>
    <row r="6" spans="1:5" ht="28.95" customHeight="1" x14ac:dyDescent="0.25">
      <c r="A6" s="12" t="s">
        <v>109</v>
      </c>
      <c r="B6" s="15" t="s">
        <v>2</v>
      </c>
      <c r="C6" s="15">
        <v>8</v>
      </c>
      <c r="D6" s="12"/>
      <c r="E6" s="17">
        <f>D6*C6</f>
        <v>0</v>
      </c>
    </row>
    <row r="7" spans="1:5" ht="15.45" customHeight="1" x14ac:dyDescent="0.25">
      <c r="A7" s="27" t="s">
        <v>95</v>
      </c>
      <c r="B7" s="28"/>
      <c r="C7" s="28"/>
      <c r="D7" s="29"/>
      <c r="E7" s="18">
        <f>SUM(E5:E6)</f>
        <v>0</v>
      </c>
    </row>
    <row r="8" spans="1:5" ht="16.05" customHeight="1" x14ac:dyDescent="0.25">
      <c r="A8" s="30" t="s">
        <v>8</v>
      </c>
      <c r="B8" s="31"/>
      <c r="C8" s="31"/>
      <c r="D8" s="31"/>
      <c r="E8" s="32"/>
    </row>
    <row r="9" spans="1:5" ht="21.45" customHeight="1" x14ac:dyDescent="0.25">
      <c r="A9" s="12" t="s">
        <v>9</v>
      </c>
      <c r="B9" s="6" t="s">
        <v>2</v>
      </c>
      <c r="C9" s="8">
        <v>1</v>
      </c>
      <c r="D9" s="9"/>
      <c r="E9" s="10">
        <f>D9*C9</f>
        <v>0</v>
      </c>
    </row>
    <row r="10" spans="1:5" ht="24.45" customHeight="1" x14ac:dyDescent="0.25">
      <c r="A10" s="12" t="s">
        <v>10</v>
      </c>
      <c r="B10" s="6" t="s">
        <v>2</v>
      </c>
      <c r="C10" s="7">
        <v>6</v>
      </c>
      <c r="D10" s="9"/>
      <c r="E10" s="10">
        <f t="shared" ref="E10:E12" si="0">D10*C10</f>
        <v>0</v>
      </c>
    </row>
    <row r="11" spans="1:5" ht="19.5" customHeight="1" x14ac:dyDescent="0.25">
      <c r="A11" s="12" t="s">
        <v>11</v>
      </c>
      <c r="B11" s="15" t="s">
        <v>2</v>
      </c>
      <c r="C11" s="15">
        <v>6</v>
      </c>
      <c r="D11" s="12"/>
      <c r="E11" s="17">
        <f t="shared" si="0"/>
        <v>0</v>
      </c>
    </row>
    <row r="12" spans="1:5" ht="23.55" customHeight="1" x14ac:dyDescent="0.25">
      <c r="A12" s="12" t="s">
        <v>12</v>
      </c>
      <c r="B12" s="15" t="s">
        <v>2</v>
      </c>
      <c r="C12" s="15">
        <v>6</v>
      </c>
      <c r="D12" s="12"/>
      <c r="E12" s="17">
        <f t="shared" si="0"/>
        <v>0</v>
      </c>
    </row>
    <row r="13" spans="1:5" ht="19.05" customHeight="1" x14ac:dyDescent="0.25">
      <c r="A13" s="13" t="s">
        <v>96</v>
      </c>
      <c r="B13" s="13"/>
      <c r="C13" s="13"/>
      <c r="D13" s="13"/>
      <c r="E13" s="19">
        <f>SUM(E9:E12)</f>
        <v>0</v>
      </c>
    </row>
    <row r="14" spans="1:5" ht="19.95" customHeight="1" x14ac:dyDescent="0.25">
      <c r="A14" s="12" t="s">
        <v>13</v>
      </c>
      <c r="B14" s="12"/>
      <c r="C14" s="12"/>
      <c r="D14" s="12"/>
      <c r="E14" s="12"/>
    </row>
    <row r="15" spans="1:5" ht="27" customHeight="1" x14ac:dyDescent="0.25">
      <c r="A15" s="12" t="s">
        <v>75</v>
      </c>
      <c r="B15" s="15" t="s">
        <v>3</v>
      </c>
      <c r="C15" s="15">
        <v>108</v>
      </c>
      <c r="D15" s="12"/>
      <c r="E15" s="17">
        <f>D15*C15</f>
        <v>0</v>
      </c>
    </row>
    <row r="16" spans="1:5" ht="18" customHeight="1" x14ac:dyDescent="0.25">
      <c r="A16" s="13" t="s">
        <v>14</v>
      </c>
      <c r="B16" s="13"/>
      <c r="C16" s="13"/>
      <c r="D16" s="13"/>
      <c r="E16" s="19">
        <f>E15</f>
        <v>0</v>
      </c>
    </row>
    <row r="17" spans="1:5" ht="19.95" customHeight="1" x14ac:dyDescent="0.25">
      <c r="A17" s="12" t="s">
        <v>15</v>
      </c>
      <c r="B17" s="12"/>
      <c r="C17" s="12"/>
      <c r="D17" s="12"/>
      <c r="E17" s="12"/>
    </row>
    <row r="18" spans="1:5" ht="25.5" customHeight="1" x14ac:dyDescent="0.25">
      <c r="A18" s="12" t="s">
        <v>16</v>
      </c>
      <c r="B18" s="15" t="s">
        <v>3</v>
      </c>
      <c r="C18" s="15">
        <v>687</v>
      </c>
      <c r="D18" s="12"/>
      <c r="E18" s="17">
        <f>D18*C18</f>
        <v>0</v>
      </c>
    </row>
    <row r="19" spans="1:5" ht="15.75" customHeight="1" x14ac:dyDescent="0.25">
      <c r="A19" s="12" t="s">
        <v>76</v>
      </c>
      <c r="B19" s="15" t="s">
        <v>3</v>
      </c>
      <c r="C19" s="15">
        <v>123</v>
      </c>
      <c r="D19" s="12"/>
      <c r="E19" s="17">
        <f t="shared" ref="E19:E22" si="1">D19*C19</f>
        <v>0</v>
      </c>
    </row>
    <row r="20" spans="1:5" ht="21.45" customHeight="1" x14ac:dyDescent="0.25">
      <c r="A20" s="12" t="s">
        <v>17</v>
      </c>
      <c r="B20" s="15" t="s">
        <v>3</v>
      </c>
      <c r="C20" s="15">
        <v>889</v>
      </c>
      <c r="D20" s="12"/>
      <c r="E20" s="17">
        <f t="shared" si="1"/>
        <v>0</v>
      </c>
    </row>
    <row r="21" spans="1:5" ht="25.05" customHeight="1" x14ac:dyDescent="0.25">
      <c r="A21" s="12" t="s">
        <v>97</v>
      </c>
      <c r="B21" s="15" t="s">
        <v>3</v>
      </c>
      <c r="C21" s="15">
        <v>453</v>
      </c>
      <c r="D21" s="12"/>
      <c r="E21" s="17">
        <f t="shared" si="1"/>
        <v>0</v>
      </c>
    </row>
    <row r="22" spans="1:5" ht="15.75" customHeight="1" x14ac:dyDescent="0.25">
      <c r="A22" s="12" t="s">
        <v>18</v>
      </c>
      <c r="B22" s="15" t="s">
        <v>4</v>
      </c>
      <c r="C22" s="15">
        <v>2</v>
      </c>
      <c r="D22" s="12"/>
      <c r="E22" s="17">
        <f t="shared" si="1"/>
        <v>0</v>
      </c>
    </row>
    <row r="23" spans="1:5" ht="15.75" customHeight="1" x14ac:dyDescent="0.25">
      <c r="A23" s="13" t="s">
        <v>98</v>
      </c>
      <c r="B23" s="13"/>
      <c r="C23" s="13"/>
      <c r="D23" s="13"/>
      <c r="E23" s="19">
        <f>SUM(E18:E22)</f>
        <v>0</v>
      </c>
    </row>
    <row r="24" spans="1:5" ht="15.75" customHeight="1" x14ac:dyDescent="0.25">
      <c r="A24" s="14" t="s">
        <v>19</v>
      </c>
      <c r="B24" s="12"/>
      <c r="C24" s="12"/>
      <c r="D24" s="12"/>
      <c r="E24" s="12"/>
    </row>
    <row r="25" spans="1:5" ht="15.75" customHeight="1" x14ac:dyDescent="0.25">
      <c r="A25" s="12" t="s">
        <v>20</v>
      </c>
      <c r="B25" s="12"/>
      <c r="C25" s="12"/>
      <c r="D25" s="12"/>
      <c r="E25" s="12"/>
    </row>
    <row r="26" spans="1:5" ht="15.75" customHeight="1" x14ac:dyDescent="0.25">
      <c r="A26" s="12" t="s">
        <v>21</v>
      </c>
      <c r="B26" s="12"/>
      <c r="C26" s="12"/>
      <c r="D26" s="12"/>
      <c r="E26" s="12"/>
    </row>
    <row r="27" spans="1:5" ht="15.75" customHeight="1" x14ac:dyDescent="0.25">
      <c r="A27" s="12" t="s">
        <v>22</v>
      </c>
      <c r="B27" s="15" t="s">
        <v>23</v>
      </c>
      <c r="C27" s="15">
        <v>8</v>
      </c>
      <c r="D27" s="12"/>
      <c r="E27" s="17">
        <f>D27*C27</f>
        <v>0</v>
      </c>
    </row>
    <row r="28" spans="1:5" ht="15.75" customHeight="1" x14ac:dyDescent="0.25">
      <c r="A28" s="12" t="s">
        <v>24</v>
      </c>
      <c r="B28" s="15" t="s">
        <v>23</v>
      </c>
      <c r="C28" s="15">
        <v>16</v>
      </c>
      <c r="D28" s="12"/>
      <c r="E28" s="17">
        <f t="shared" ref="E28:E31" si="2">D28*C28</f>
        <v>0</v>
      </c>
    </row>
    <row r="29" spans="1:5" ht="15.75" customHeight="1" x14ac:dyDescent="0.25">
      <c r="A29" s="12" t="s">
        <v>25</v>
      </c>
      <c r="B29" s="15" t="s">
        <v>23</v>
      </c>
      <c r="C29" s="15">
        <v>38</v>
      </c>
      <c r="D29" s="12"/>
      <c r="E29" s="17">
        <f t="shared" si="2"/>
        <v>0</v>
      </c>
    </row>
    <row r="30" spans="1:5" ht="31.5" customHeight="1" x14ac:dyDescent="0.25">
      <c r="A30" s="12" t="s">
        <v>77</v>
      </c>
      <c r="B30" s="15" t="s">
        <v>23</v>
      </c>
      <c r="C30" s="15">
        <v>14</v>
      </c>
      <c r="D30" s="12"/>
      <c r="E30" s="17">
        <f t="shared" si="2"/>
        <v>0</v>
      </c>
    </row>
    <row r="31" spans="1:5" ht="15.75" customHeight="1" x14ac:dyDescent="0.25">
      <c r="A31" s="12" t="s">
        <v>26</v>
      </c>
      <c r="B31" s="15" t="s">
        <v>23</v>
      </c>
      <c r="C31" s="15">
        <v>54</v>
      </c>
      <c r="D31" s="12"/>
      <c r="E31" s="17">
        <f t="shared" si="2"/>
        <v>0</v>
      </c>
    </row>
    <row r="32" spans="1:5" ht="15.75" customHeight="1" x14ac:dyDescent="0.25">
      <c r="A32" s="13" t="s">
        <v>99</v>
      </c>
      <c r="B32" s="13"/>
      <c r="C32" s="13"/>
      <c r="D32" s="13"/>
      <c r="E32" s="19">
        <f>SUM(E27:E31)</f>
        <v>0</v>
      </c>
    </row>
    <row r="33" spans="1:5" ht="15.75" customHeight="1" x14ac:dyDescent="0.25">
      <c r="A33" s="12" t="s">
        <v>27</v>
      </c>
      <c r="B33" s="12"/>
      <c r="C33" s="12"/>
      <c r="D33" s="12"/>
      <c r="E33" s="12"/>
    </row>
    <row r="34" spans="1:5" ht="19.5" customHeight="1" x14ac:dyDescent="0.25">
      <c r="A34" s="12" t="s">
        <v>28</v>
      </c>
      <c r="B34" s="15" t="s">
        <v>23</v>
      </c>
      <c r="C34" s="15">
        <v>2</v>
      </c>
      <c r="D34" s="12"/>
      <c r="E34" s="17">
        <f>D34*C34</f>
        <v>0</v>
      </c>
    </row>
    <row r="35" spans="1:5" ht="15.75" customHeight="1" x14ac:dyDescent="0.25">
      <c r="A35" s="12" t="s">
        <v>78</v>
      </c>
      <c r="B35" s="15" t="s">
        <v>23</v>
      </c>
      <c r="C35" s="15">
        <v>1</v>
      </c>
      <c r="D35" s="12"/>
      <c r="E35" s="17">
        <f t="shared" ref="E35:E41" si="3">D35*C35</f>
        <v>0</v>
      </c>
    </row>
    <row r="36" spans="1:5" ht="15.75" customHeight="1" x14ac:dyDescent="0.25">
      <c r="A36" s="12" t="s">
        <v>79</v>
      </c>
      <c r="B36" s="15" t="s">
        <v>23</v>
      </c>
      <c r="C36" s="15">
        <v>1</v>
      </c>
      <c r="D36" s="12"/>
      <c r="E36" s="17">
        <f t="shared" si="3"/>
        <v>0</v>
      </c>
    </row>
    <row r="37" spans="1:5" ht="15.75" customHeight="1" x14ac:dyDescent="0.25">
      <c r="A37" s="12" t="s">
        <v>29</v>
      </c>
      <c r="B37" s="15" t="s">
        <v>3</v>
      </c>
      <c r="C37" s="15">
        <v>60</v>
      </c>
      <c r="D37" s="12"/>
      <c r="E37" s="17">
        <f t="shared" si="3"/>
        <v>0</v>
      </c>
    </row>
    <row r="38" spans="1:5" ht="16.5" customHeight="1" x14ac:dyDescent="0.25">
      <c r="A38" s="12" t="s">
        <v>80</v>
      </c>
      <c r="B38" s="15" t="s">
        <v>23</v>
      </c>
      <c r="C38" s="15">
        <v>5</v>
      </c>
      <c r="D38" s="12"/>
      <c r="E38" s="17">
        <f t="shared" si="3"/>
        <v>0</v>
      </c>
    </row>
    <row r="39" spans="1:5" ht="15.75" customHeight="1" x14ac:dyDescent="0.25">
      <c r="A39" s="12" t="s">
        <v>81</v>
      </c>
      <c r="B39" s="15" t="s">
        <v>3</v>
      </c>
      <c r="C39" s="15">
        <v>70</v>
      </c>
      <c r="D39" s="12"/>
      <c r="E39" s="17">
        <f t="shared" si="3"/>
        <v>0</v>
      </c>
    </row>
    <row r="40" spans="1:5" ht="15.75" customHeight="1" x14ac:dyDescent="0.25">
      <c r="A40" s="12" t="s">
        <v>82</v>
      </c>
      <c r="B40" s="15" t="s">
        <v>23</v>
      </c>
      <c r="C40" s="15">
        <v>1</v>
      </c>
      <c r="D40" s="12"/>
      <c r="E40" s="17">
        <f t="shared" si="3"/>
        <v>0</v>
      </c>
    </row>
    <row r="41" spans="1:5" ht="15.75" customHeight="1" x14ac:dyDescent="0.25">
      <c r="A41" s="12" t="s">
        <v>30</v>
      </c>
      <c r="B41" s="15" t="s">
        <v>3</v>
      </c>
      <c r="C41" s="15">
        <v>8.5</v>
      </c>
      <c r="D41" s="12"/>
      <c r="E41" s="17">
        <f t="shared" si="3"/>
        <v>0</v>
      </c>
    </row>
    <row r="42" spans="1:5" ht="17.25" customHeight="1" x14ac:dyDescent="0.25">
      <c r="A42" s="13" t="s">
        <v>100</v>
      </c>
      <c r="B42" s="13"/>
      <c r="C42" s="13"/>
      <c r="D42" s="13"/>
      <c r="E42" s="19">
        <f>SUM(E34:E41)</f>
        <v>0</v>
      </c>
    </row>
    <row r="43" spans="1:5" ht="17.25" customHeight="1" x14ac:dyDescent="0.25">
      <c r="A43" s="12" t="s">
        <v>31</v>
      </c>
      <c r="B43" s="12"/>
      <c r="C43" s="12"/>
      <c r="D43" s="12"/>
      <c r="E43" s="12"/>
    </row>
    <row r="44" spans="1:5" ht="17.25" customHeight="1" x14ac:dyDescent="0.25">
      <c r="A44" s="12" t="s">
        <v>83</v>
      </c>
      <c r="B44" s="15" t="s">
        <v>23</v>
      </c>
      <c r="C44" s="15">
        <v>1</v>
      </c>
      <c r="D44" s="12"/>
      <c r="E44" s="17">
        <f>D44*C44</f>
        <v>0</v>
      </c>
    </row>
    <row r="45" spans="1:5" ht="31.5" customHeight="1" x14ac:dyDescent="0.25">
      <c r="A45" s="12" t="s">
        <v>101</v>
      </c>
      <c r="B45" s="15" t="s">
        <v>23</v>
      </c>
      <c r="C45" s="15">
        <v>2.5</v>
      </c>
      <c r="D45" s="12"/>
      <c r="E45" s="17">
        <f t="shared" ref="E45:E54" si="4">D45*C45</f>
        <v>0</v>
      </c>
    </row>
    <row r="46" spans="1:5" ht="17.25" customHeight="1" x14ac:dyDescent="0.25">
      <c r="A46" s="12" t="s">
        <v>84</v>
      </c>
      <c r="B46" s="15" t="s">
        <v>23</v>
      </c>
      <c r="C46" s="15">
        <v>1</v>
      </c>
      <c r="D46" s="12"/>
      <c r="E46" s="17">
        <f t="shared" si="4"/>
        <v>0</v>
      </c>
    </row>
    <row r="47" spans="1:5" ht="15.75" customHeight="1" x14ac:dyDescent="0.25">
      <c r="A47" s="12" t="s">
        <v>32</v>
      </c>
      <c r="B47" s="15" t="s">
        <v>3</v>
      </c>
      <c r="C47" s="15">
        <v>18</v>
      </c>
      <c r="D47" s="12"/>
      <c r="E47" s="17">
        <f t="shared" si="4"/>
        <v>0</v>
      </c>
    </row>
    <row r="48" spans="1:5" ht="15.75" customHeight="1" x14ac:dyDescent="0.25">
      <c r="A48" s="12" t="s">
        <v>33</v>
      </c>
      <c r="B48" s="15"/>
      <c r="C48" s="15"/>
      <c r="D48" s="12"/>
      <c r="E48" s="17">
        <f t="shared" si="4"/>
        <v>0</v>
      </c>
    </row>
    <row r="49" spans="1:5" ht="17.25" customHeight="1" x14ac:dyDescent="0.25">
      <c r="A49" s="12" t="s">
        <v>35</v>
      </c>
      <c r="B49" s="15" t="s">
        <v>3</v>
      </c>
      <c r="C49" s="15">
        <v>200</v>
      </c>
      <c r="D49" s="12"/>
      <c r="E49" s="17">
        <f t="shared" si="4"/>
        <v>0</v>
      </c>
    </row>
    <row r="50" spans="1:5" ht="22.05" customHeight="1" x14ac:dyDescent="0.25">
      <c r="A50" s="12" t="s">
        <v>36</v>
      </c>
      <c r="B50" s="15" t="s">
        <v>3</v>
      </c>
      <c r="C50" s="15">
        <v>42</v>
      </c>
      <c r="D50" s="12"/>
      <c r="E50" s="17">
        <f t="shared" si="4"/>
        <v>0</v>
      </c>
    </row>
    <row r="51" spans="1:5" ht="22.05" customHeight="1" x14ac:dyDescent="0.25">
      <c r="A51" s="12" t="s">
        <v>37</v>
      </c>
      <c r="B51" s="15" t="s">
        <v>3</v>
      </c>
      <c r="C51" s="15">
        <v>275</v>
      </c>
      <c r="D51" s="12"/>
      <c r="E51" s="17">
        <f t="shared" si="4"/>
        <v>0</v>
      </c>
    </row>
    <row r="52" spans="1:5" ht="17.25" customHeight="1" x14ac:dyDescent="0.25">
      <c r="A52" s="12" t="s">
        <v>38</v>
      </c>
      <c r="B52" s="15" t="s">
        <v>3</v>
      </c>
      <c r="C52" s="15">
        <v>82</v>
      </c>
      <c r="D52" s="12"/>
      <c r="E52" s="17">
        <f t="shared" si="4"/>
        <v>0</v>
      </c>
    </row>
    <row r="53" spans="1:5" ht="31.5" customHeight="1" x14ac:dyDescent="0.25">
      <c r="A53" s="12" t="s">
        <v>85</v>
      </c>
      <c r="B53" s="15" t="s">
        <v>3</v>
      </c>
      <c r="C53" s="15">
        <v>179</v>
      </c>
      <c r="D53" s="12"/>
      <c r="E53" s="17">
        <f t="shared" si="4"/>
        <v>0</v>
      </c>
    </row>
    <row r="54" spans="1:5" ht="16.95" customHeight="1" x14ac:dyDescent="0.25">
      <c r="A54" s="12" t="s">
        <v>39</v>
      </c>
      <c r="B54" s="15" t="s">
        <v>5</v>
      </c>
      <c r="C54" s="15">
        <v>126</v>
      </c>
      <c r="D54" s="12"/>
      <c r="E54" s="17">
        <f t="shared" si="4"/>
        <v>0</v>
      </c>
    </row>
    <row r="55" spans="1:5" ht="16.95" customHeight="1" x14ac:dyDescent="0.25">
      <c r="A55" s="13" t="s">
        <v>102</v>
      </c>
      <c r="B55" s="13"/>
      <c r="C55" s="13"/>
      <c r="D55" s="13"/>
      <c r="E55" s="19">
        <f>SUM(E44:E54)</f>
        <v>0</v>
      </c>
    </row>
    <row r="56" spans="1:5" ht="15.75" customHeight="1" x14ac:dyDescent="0.25">
      <c r="A56" s="12" t="s">
        <v>40</v>
      </c>
      <c r="B56" s="12"/>
      <c r="C56" s="12"/>
      <c r="D56" s="12"/>
      <c r="E56" s="12"/>
    </row>
    <row r="57" spans="1:5" ht="15.75" customHeight="1" x14ac:dyDescent="0.25">
      <c r="A57" s="12" t="s">
        <v>41</v>
      </c>
      <c r="B57" s="12"/>
      <c r="C57" s="12"/>
      <c r="D57" s="12"/>
      <c r="E57" s="12"/>
    </row>
    <row r="58" spans="1:5" ht="21.45" customHeight="1" x14ac:dyDescent="0.25">
      <c r="A58" s="12" t="s">
        <v>42</v>
      </c>
      <c r="B58" s="12"/>
      <c r="C58" s="12"/>
      <c r="D58" s="12"/>
      <c r="E58" s="12"/>
    </row>
    <row r="59" spans="1:5" ht="31.5" customHeight="1" x14ac:dyDescent="0.25">
      <c r="A59" s="12" t="s">
        <v>86</v>
      </c>
      <c r="B59" s="12"/>
      <c r="C59" s="12"/>
      <c r="D59" s="12"/>
      <c r="E59" s="12"/>
    </row>
    <row r="60" spans="1:5" ht="15" customHeight="1" x14ac:dyDescent="0.25">
      <c r="A60" s="12" t="s">
        <v>43</v>
      </c>
      <c r="B60" s="15" t="s">
        <v>5</v>
      </c>
      <c r="C60" s="15">
        <v>15</v>
      </c>
      <c r="D60" s="12"/>
      <c r="E60" s="17">
        <f>D60*C60</f>
        <v>0</v>
      </c>
    </row>
    <row r="61" spans="1:5" ht="17.25" customHeight="1" x14ac:dyDescent="0.25">
      <c r="A61" s="12" t="s">
        <v>44</v>
      </c>
      <c r="B61" s="15" t="s">
        <v>5</v>
      </c>
      <c r="C61" s="15">
        <v>76</v>
      </c>
      <c r="D61" s="12"/>
      <c r="E61" s="17">
        <f>D61*C61</f>
        <v>0</v>
      </c>
    </row>
    <row r="62" spans="1:5" ht="15.75" customHeight="1" x14ac:dyDescent="0.25">
      <c r="A62" s="12" t="s">
        <v>45</v>
      </c>
      <c r="B62" s="15"/>
      <c r="C62" s="15"/>
      <c r="D62" s="12"/>
      <c r="E62" s="17"/>
    </row>
    <row r="63" spans="1:5" ht="17.25" customHeight="1" x14ac:dyDescent="0.25">
      <c r="A63" s="12" t="s">
        <v>46</v>
      </c>
      <c r="B63" s="15" t="s">
        <v>5</v>
      </c>
      <c r="C63" s="15">
        <v>54</v>
      </c>
      <c r="D63" s="12"/>
      <c r="E63" s="17">
        <f>D63*C63</f>
        <v>0</v>
      </c>
    </row>
    <row r="64" spans="1:5" ht="17.25" customHeight="1" x14ac:dyDescent="0.25">
      <c r="A64" s="12" t="s">
        <v>87</v>
      </c>
      <c r="B64" s="15" t="s">
        <v>3</v>
      </c>
      <c r="C64" s="15">
        <v>81</v>
      </c>
      <c r="D64" s="12"/>
      <c r="E64" s="17">
        <f>D64*C64</f>
        <v>0</v>
      </c>
    </row>
    <row r="65" spans="1:5" ht="17.25" customHeight="1" x14ac:dyDescent="0.25">
      <c r="A65" s="13" t="s">
        <v>47</v>
      </c>
      <c r="B65" s="13"/>
      <c r="C65" s="13"/>
      <c r="D65" s="13"/>
      <c r="E65" s="19">
        <f>E60+E61+E63+E64</f>
        <v>0</v>
      </c>
    </row>
    <row r="66" spans="1:5" ht="17.25" customHeight="1" x14ac:dyDescent="0.25">
      <c r="A66" s="12" t="s">
        <v>48</v>
      </c>
      <c r="B66" s="12"/>
      <c r="C66" s="12"/>
      <c r="D66" s="12"/>
      <c r="E66" s="12"/>
    </row>
    <row r="67" spans="1:5" ht="31.5" customHeight="1" x14ac:dyDescent="0.25">
      <c r="A67" s="12" t="s">
        <v>88</v>
      </c>
      <c r="B67" s="15" t="s">
        <v>3</v>
      </c>
      <c r="C67" s="15">
        <v>72</v>
      </c>
      <c r="D67" s="12"/>
      <c r="E67" s="17">
        <f>D67*C67</f>
        <v>0</v>
      </c>
    </row>
    <row r="68" spans="1:5" ht="17.25" customHeight="1" x14ac:dyDescent="0.25">
      <c r="A68" s="12" t="s">
        <v>89</v>
      </c>
      <c r="B68" s="15" t="s">
        <v>3</v>
      </c>
      <c r="C68" s="15">
        <v>217</v>
      </c>
      <c r="D68" s="12"/>
      <c r="E68" s="17">
        <f>D68*C68</f>
        <v>0</v>
      </c>
    </row>
    <row r="69" spans="1:5" ht="15.75" customHeight="1" x14ac:dyDescent="0.25">
      <c r="A69" s="13" t="s">
        <v>49</v>
      </c>
      <c r="B69" s="13"/>
      <c r="C69" s="13"/>
      <c r="D69" s="13"/>
      <c r="E69" s="19">
        <f>SUM(E67:E68)</f>
        <v>0</v>
      </c>
    </row>
    <row r="70" spans="1:5" ht="15.75" customHeight="1" x14ac:dyDescent="0.25">
      <c r="A70" s="12" t="s">
        <v>50</v>
      </c>
      <c r="B70" s="12"/>
      <c r="C70" s="15"/>
      <c r="D70" s="12"/>
      <c r="E70" s="12"/>
    </row>
    <row r="71" spans="1:5" ht="15.75" customHeight="1" x14ac:dyDescent="0.25">
      <c r="A71" s="12" t="s">
        <v>90</v>
      </c>
      <c r="B71" s="15" t="s">
        <v>2</v>
      </c>
      <c r="C71" s="15">
        <v>2</v>
      </c>
      <c r="D71" s="12"/>
      <c r="E71" s="17">
        <f>D71*C71</f>
        <v>0</v>
      </c>
    </row>
    <row r="72" spans="1:5" ht="15.75" customHeight="1" x14ac:dyDescent="0.25">
      <c r="A72" s="12" t="s">
        <v>51</v>
      </c>
      <c r="B72" s="15" t="s">
        <v>2</v>
      </c>
      <c r="C72" s="15">
        <v>6</v>
      </c>
      <c r="D72" s="12"/>
      <c r="E72" s="17">
        <f>D72*C72</f>
        <v>0</v>
      </c>
    </row>
    <row r="73" spans="1:5" ht="15.75" customHeight="1" x14ac:dyDescent="0.25">
      <c r="A73" s="13" t="s">
        <v>52</v>
      </c>
      <c r="B73" s="13"/>
      <c r="C73" s="13"/>
      <c r="D73" s="13"/>
      <c r="E73" s="19">
        <f>SUM(E71:E72)</f>
        <v>0</v>
      </c>
    </row>
    <row r="74" spans="1:5" ht="17.55" customHeight="1" x14ac:dyDescent="0.25">
      <c r="A74" s="12" t="s">
        <v>53</v>
      </c>
      <c r="B74" s="12"/>
      <c r="C74" s="12"/>
      <c r="D74" s="12"/>
      <c r="E74" s="12"/>
    </row>
    <row r="75" spans="1:5" ht="17.25" customHeight="1" x14ac:dyDescent="0.25">
      <c r="A75" s="12" t="s">
        <v>54</v>
      </c>
      <c r="B75" s="15" t="s">
        <v>2</v>
      </c>
      <c r="C75" s="15">
        <v>2</v>
      </c>
      <c r="D75" s="12"/>
      <c r="E75" s="17">
        <f>D75*C75</f>
        <v>0</v>
      </c>
    </row>
    <row r="76" spans="1:5" ht="17.25" customHeight="1" x14ac:dyDescent="0.25">
      <c r="A76" s="12" t="s">
        <v>9</v>
      </c>
      <c r="B76" s="15" t="s">
        <v>55</v>
      </c>
      <c r="C76" s="15">
        <v>2</v>
      </c>
      <c r="D76" s="12"/>
      <c r="E76" s="17">
        <f>D76*C76</f>
        <v>0</v>
      </c>
    </row>
    <row r="77" spans="1:5" ht="15.75" customHeight="1" x14ac:dyDescent="0.25">
      <c r="A77" s="12" t="s">
        <v>56</v>
      </c>
      <c r="B77" s="15"/>
      <c r="C77" s="15" t="s">
        <v>34</v>
      </c>
      <c r="D77" s="12"/>
      <c r="E77" s="17"/>
    </row>
    <row r="78" spans="1:5" ht="17.25" customHeight="1" x14ac:dyDescent="0.25">
      <c r="A78" s="12" t="s">
        <v>57</v>
      </c>
      <c r="B78" s="15" t="s">
        <v>2</v>
      </c>
      <c r="C78" s="15">
        <v>10</v>
      </c>
      <c r="D78" s="12"/>
      <c r="E78" s="17">
        <f>D78*C78</f>
        <v>0</v>
      </c>
    </row>
    <row r="79" spans="1:5" ht="19.5" customHeight="1" x14ac:dyDescent="0.25">
      <c r="A79" s="12" t="s">
        <v>58</v>
      </c>
      <c r="B79" s="15" t="s">
        <v>2</v>
      </c>
      <c r="C79" s="15">
        <v>8</v>
      </c>
      <c r="D79" s="12"/>
      <c r="E79" s="17">
        <f>D79*C79</f>
        <v>0</v>
      </c>
    </row>
    <row r="80" spans="1:5" ht="15.75" customHeight="1" x14ac:dyDescent="0.25">
      <c r="A80" s="13" t="s">
        <v>59</v>
      </c>
      <c r="B80" s="13"/>
      <c r="C80" s="13"/>
      <c r="D80" s="13"/>
      <c r="E80" s="19">
        <f>SUM(E75:E79)</f>
        <v>0</v>
      </c>
    </row>
    <row r="81" spans="1:5" ht="15.75" customHeight="1" x14ac:dyDescent="0.25">
      <c r="A81" s="12" t="s">
        <v>60</v>
      </c>
      <c r="B81" s="12"/>
      <c r="C81" s="12"/>
      <c r="D81" s="12"/>
      <c r="E81" s="12"/>
    </row>
    <row r="82" spans="1:5" ht="21" customHeight="1" x14ac:dyDescent="0.25">
      <c r="A82" s="12" t="s">
        <v>61</v>
      </c>
      <c r="B82" s="15" t="s">
        <v>55</v>
      </c>
      <c r="C82" s="15">
        <v>2</v>
      </c>
      <c r="D82" s="12"/>
      <c r="E82" s="17">
        <f>D82*C82</f>
        <v>0</v>
      </c>
    </row>
    <row r="83" spans="1:5" ht="19.95" customHeight="1" x14ac:dyDescent="0.25">
      <c r="A83" s="12" t="s">
        <v>62</v>
      </c>
      <c r="B83" s="15" t="s">
        <v>55</v>
      </c>
      <c r="C83" s="15">
        <v>2</v>
      </c>
      <c r="D83" s="12"/>
      <c r="E83" s="17">
        <f t="shared" ref="E83:E92" si="5">D83*C83</f>
        <v>0</v>
      </c>
    </row>
    <row r="84" spans="1:5" ht="15.75" customHeight="1" x14ac:dyDescent="0.25">
      <c r="A84" s="12" t="s">
        <v>63</v>
      </c>
      <c r="B84" s="15"/>
      <c r="C84" s="15"/>
      <c r="D84" s="12"/>
      <c r="E84" s="17">
        <f t="shared" si="5"/>
        <v>0</v>
      </c>
    </row>
    <row r="85" spans="1:5" ht="15.75" customHeight="1" x14ac:dyDescent="0.25">
      <c r="A85" s="12" t="s">
        <v>64</v>
      </c>
      <c r="B85" s="15" t="s">
        <v>2</v>
      </c>
      <c r="C85" s="15">
        <v>7</v>
      </c>
      <c r="D85" s="12"/>
      <c r="E85" s="17">
        <f t="shared" si="5"/>
        <v>0</v>
      </c>
    </row>
    <row r="86" spans="1:5" ht="19.5" customHeight="1" x14ac:dyDescent="0.25">
      <c r="A86" s="12" t="s">
        <v>65</v>
      </c>
      <c r="B86" s="15" t="s">
        <v>2</v>
      </c>
      <c r="C86" s="15">
        <v>2</v>
      </c>
      <c r="D86" s="12"/>
      <c r="E86" s="17">
        <f t="shared" si="5"/>
        <v>0</v>
      </c>
    </row>
    <row r="87" spans="1:5" ht="17.25" customHeight="1" x14ac:dyDescent="0.25">
      <c r="A87" s="12" t="s">
        <v>91</v>
      </c>
      <c r="B87" s="15" t="s">
        <v>2</v>
      </c>
      <c r="C87" s="15">
        <v>2</v>
      </c>
      <c r="D87" s="12"/>
      <c r="E87" s="17">
        <f t="shared" si="5"/>
        <v>0</v>
      </c>
    </row>
    <row r="88" spans="1:5" ht="15.75" customHeight="1" x14ac:dyDescent="0.25">
      <c r="A88" s="12" t="s">
        <v>92</v>
      </c>
      <c r="B88" s="15" t="s">
        <v>2</v>
      </c>
      <c r="C88" s="15">
        <v>6</v>
      </c>
      <c r="D88" s="12"/>
      <c r="E88" s="17">
        <f t="shared" si="5"/>
        <v>0</v>
      </c>
    </row>
    <row r="89" spans="1:5" ht="15.75" customHeight="1" x14ac:dyDescent="0.25">
      <c r="A89" s="12" t="s">
        <v>66</v>
      </c>
      <c r="B89" s="15" t="s">
        <v>2</v>
      </c>
      <c r="C89" s="15">
        <v>6</v>
      </c>
      <c r="D89" s="12"/>
      <c r="E89" s="17">
        <f t="shared" si="5"/>
        <v>0</v>
      </c>
    </row>
    <row r="90" spans="1:5" ht="17.25" customHeight="1" x14ac:dyDescent="0.25">
      <c r="A90" s="12" t="s">
        <v>93</v>
      </c>
      <c r="B90" s="15" t="s">
        <v>2</v>
      </c>
      <c r="C90" s="15">
        <v>10</v>
      </c>
      <c r="D90" s="12"/>
      <c r="E90" s="17">
        <f t="shared" si="5"/>
        <v>0</v>
      </c>
    </row>
    <row r="91" spans="1:5" ht="17.25" customHeight="1" x14ac:dyDescent="0.25">
      <c r="A91" s="12" t="s">
        <v>67</v>
      </c>
      <c r="B91" s="15" t="s">
        <v>68</v>
      </c>
      <c r="C91" s="15">
        <v>2</v>
      </c>
      <c r="D91" s="12"/>
      <c r="E91" s="17">
        <f t="shared" si="5"/>
        <v>0</v>
      </c>
    </row>
    <row r="92" spans="1:5" ht="15.75" customHeight="1" x14ac:dyDescent="0.25">
      <c r="A92" s="12" t="s">
        <v>69</v>
      </c>
      <c r="B92" s="15" t="s">
        <v>2</v>
      </c>
      <c r="C92" s="15">
        <v>2</v>
      </c>
      <c r="D92" s="12"/>
      <c r="E92" s="17">
        <f t="shared" si="5"/>
        <v>0</v>
      </c>
    </row>
    <row r="93" spans="1:5" ht="17.25" customHeight="1" x14ac:dyDescent="0.25">
      <c r="A93" s="13" t="s">
        <v>70</v>
      </c>
      <c r="B93" s="13"/>
      <c r="C93" s="13"/>
      <c r="D93" s="13"/>
      <c r="E93" s="19">
        <f>SUM(E82:E92)</f>
        <v>0</v>
      </c>
    </row>
    <row r="94" spans="1:5" ht="17.25" customHeight="1" x14ac:dyDescent="0.25">
      <c r="A94" s="12" t="s">
        <v>71</v>
      </c>
      <c r="B94" s="12"/>
      <c r="C94" s="12"/>
      <c r="D94" s="12"/>
      <c r="E94" s="12"/>
    </row>
    <row r="95" spans="1:5" ht="15.75" customHeight="1" x14ac:dyDescent="0.25">
      <c r="A95" s="12" t="s">
        <v>16</v>
      </c>
      <c r="B95" s="15" t="s">
        <v>3</v>
      </c>
      <c r="C95" s="15">
        <v>57</v>
      </c>
      <c r="D95" s="12"/>
      <c r="E95" s="17">
        <f>D95*C95</f>
        <v>0</v>
      </c>
    </row>
    <row r="96" spans="1:5" ht="15.75" customHeight="1" x14ac:dyDescent="0.25">
      <c r="A96" s="12" t="s">
        <v>72</v>
      </c>
      <c r="B96" s="15" t="s">
        <v>3</v>
      </c>
      <c r="C96" s="15">
        <v>63</v>
      </c>
      <c r="D96" s="12"/>
      <c r="E96" s="17">
        <f t="shared" ref="E96:E97" si="6">D96*C96</f>
        <v>0</v>
      </c>
    </row>
    <row r="97" spans="1:5" ht="17.25" customHeight="1" x14ac:dyDescent="0.25">
      <c r="A97" s="12" t="s">
        <v>6</v>
      </c>
      <c r="B97" s="15" t="s">
        <v>3</v>
      </c>
      <c r="C97" s="15">
        <v>51</v>
      </c>
      <c r="D97" s="12"/>
      <c r="E97" s="17">
        <f t="shared" si="6"/>
        <v>0</v>
      </c>
    </row>
    <row r="98" spans="1:5" ht="17.25" customHeight="1" x14ac:dyDescent="0.25">
      <c r="A98" s="13" t="s">
        <v>73</v>
      </c>
      <c r="B98" s="13"/>
      <c r="C98" s="13"/>
      <c r="D98" s="13"/>
      <c r="E98" s="19">
        <f>SUM(E95:E97)</f>
        <v>0</v>
      </c>
    </row>
    <row r="99" spans="1:5" ht="15.75" customHeight="1" x14ac:dyDescent="0.25">
      <c r="A99" s="20" t="s">
        <v>110</v>
      </c>
      <c r="B99" s="12"/>
      <c r="C99" s="12"/>
      <c r="D99" s="12"/>
      <c r="E99" s="16">
        <f>E7+E13+E16+E23+E32+E42+E55+E65+E69+E73+E80+E93+E98</f>
        <v>0</v>
      </c>
    </row>
    <row r="100" spans="1:5" ht="17.25" customHeight="1" x14ac:dyDescent="0.25">
      <c r="E100" s="1"/>
    </row>
    <row r="101" spans="1:5" ht="31.5" customHeight="1" x14ac:dyDescent="0.25"/>
    <row r="102" spans="1:5" ht="17.25" customHeight="1" x14ac:dyDescent="0.25"/>
    <row r="103" spans="1:5" ht="17.25" customHeight="1" x14ac:dyDescent="0.25"/>
    <row r="104" spans="1:5" ht="15.75" customHeight="1" x14ac:dyDescent="0.25"/>
    <row r="105" spans="1:5" ht="15.75" customHeight="1" x14ac:dyDescent="0.25"/>
    <row r="106" spans="1:5" ht="17.25" customHeight="1" x14ac:dyDescent="0.25"/>
    <row r="107" spans="1:5" ht="17.25" customHeight="1" x14ac:dyDescent="0.25"/>
    <row r="108" spans="1:5" ht="17.25" customHeight="1" x14ac:dyDescent="0.25"/>
    <row r="109" spans="1:5" ht="15.75" customHeight="1" x14ac:dyDescent="0.25"/>
    <row r="110" spans="1:5" ht="31.5" customHeight="1" x14ac:dyDescent="0.25"/>
    <row r="111" spans="1:5" ht="15.75" customHeight="1" x14ac:dyDescent="0.25"/>
    <row r="112" spans="1:5" ht="15.75" customHeight="1" x14ac:dyDescent="0.25"/>
    <row r="113" ht="15.75" customHeight="1" x14ac:dyDescent="0.25"/>
  </sheetData>
  <mergeCells count="4">
    <mergeCell ref="A1:E1"/>
    <mergeCell ref="A2:E2"/>
    <mergeCell ref="A7:D7"/>
    <mergeCell ref="A8:E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Wanda Dimitri</cp:lastModifiedBy>
  <cp:lastPrinted>2026-03-06T10:19:17Z</cp:lastPrinted>
  <dcterms:created xsi:type="dcterms:W3CDTF">2026-02-18T12:31:59Z</dcterms:created>
  <dcterms:modified xsi:type="dcterms:W3CDTF">2026-03-06T10:21:07Z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2026-02-18T00:00:00Z</vt:filetime>
  </property>
  <property fmtid="{D5CDD505-2E9C-101B-9397-08002B2CF9AE}" pid="5" name="Producer">
    <vt:lpwstr>Microsoft® Excel® 2016</vt:lpwstr>
  </property>
</Properties>
</file>